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G20" i="4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<sst xmlns="http://schemas.openxmlformats.org/spreadsheetml/2006/main" count="96" uniqueCount="55">
  <si>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</si>
  <si>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</si>
  <si>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</si>
  <si>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</si>
  <si>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</si>
  <si>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</si>
  <si>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</si>
  <si>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</si>
  <si>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</si>
  <si>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</si>
  <si>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</si>
  <si>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</si>
  <si>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</si>
  <si>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</si>
  <si>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</si>
  <si>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</si>
  <si>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</si>
  <si>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</si>
  <si>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</si>
  <si>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</si>
  <si>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</si>
  <si>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</si>
  <si>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</si>
  <si>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</si>
  <si>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</si>
  <si>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</si>
  <si>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</si>
  <si>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Терешковой 13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</si>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</sst>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opLeftCell="A23" zoomScaleNormal="100" zoomScaleSheetLayoutView="100" workbookViewId="0">
      <selection activeCell="J21" sqref="J21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44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225647.92</v>
      </c>
      <c r="F16" s="13">
        <v>153956.70000000001</v>
      </c>
      <c r="G16" s="13">
        <v>71691.22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22615.309999999998</v>
      </c>
      <c r="F20" s="32">
        <f t="shared" ref="F20" si="0">F21+F22+F23+F24</f>
        <v>15070.01</v>
      </c>
      <c r="G20" s="32">
        <f>G21+G22+G23+G24</f>
        <v>7545.3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462.94</v>
      </c>
      <c r="F21" s="13">
        <v>311.68</v>
      </c>
      <c r="G21" s="13">
        <v>151.26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21917.55</v>
      </c>
      <c r="F23" s="13">
        <v>14758.33</v>
      </c>
      <c r="G23" s="13">
        <v>7159.22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234.82</v>
      </c>
      <c r="F24" s="13">
        <v>0</v>
      </c>
      <c r="G24" s="13">
        <v>234.82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55230+21591</f>
        <v>76821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71554.86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148375.85999999999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41618.36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7197.8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34420.559999999998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189994.21999999997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225647.92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153956.70000000001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35653.700000000041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-36037.51999999996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5" t="s">
        <v>49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51</v>
      </c>
      <c r="B16" s="87"/>
      <c r="C16" s="87"/>
      <c r="D16" s="88"/>
      <c r="E16" s="32">
        <v>519248.43</v>
      </c>
      <c r="F16" s="32">
        <v>464755.89</v>
      </c>
      <c r="G16" s="32">
        <v>126183.76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152842.53999999998</v>
      </c>
      <c r="F20" s="32">
        <f t="shared" ref="F20:G20" si="0">F21+F22+F23+F24</f>
        <v>132295.63</v>
      </c>
      <c r="G20" s="32">
        <f t="shared" si="0"/>
        <v>28092.21</v>
      </c>
      <c r="H20" s="14"/>
    </row>
    <row r="21" spans="1:10" s="1" customFormat="1" ht="15.75" x14ac:dyDescent="0.25">
      <c r="A21" s="89" t="s">
        <v>53</v>
      </c>
      <c r="B21" s="90"/>
      <c r="C21" s="90"/>
      <c r="D21" s="91"/>
      <c r="E21" s="13">
        <v>64916.2</v>
      </c>
      <c r="F21" s="13">
        <v>55484.52</v>
      </c>
      <c r="G21" s="13">
        <v>9582.94</v>
      </c>
      <c r="H21" s="14"/>
    </row>
    <row r="22" spans="1:10" s="1" customFormat="1" ht="15.75" x14ac:dyDescent="0.25">
      <c r="A22" s="89" t="s">
        <v>54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54460.28</v>
      </c>
      <c r="F23" s="13">
        <v>48254.83</v>
      </c>
      <c r="G23" s="13">
        <v>13364.67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33466.06</v>
      </c>
      <c r="F24" s="13">
        <v>28556.28</v>
      </c>
      <c r="G24" s="13">
        <v>5144.6000000000004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48</v>
      </c>
      <c r="B29" s="38"/>
      <c r="C29" s="38"/>
      <c r="D29" s="38"/>
      <c r="E29" s="38"/>
      <c r="F29" s="34">
        <f>'2022'!F43</f>
        <v>35653.700000000041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53136.36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171910.39+58185.8</f>
        <v>230096.19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153106.75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436339.3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68794.559999999998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18747.169999999998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50047.39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505133.86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519248.43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464755.89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49768.270000000019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-76415.489999999976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2024-03-28T10:58:31Z</dcterms:modified>
</cp:coreProperties>
</file>